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1140" windowWidth="2040" windowHeight="1185"/>
  </bookViews>
  <sheets>
    <sheet name="data" sheetId="1" r:id="rId1"/>
  </sheets>
  <definedNames>
    <definedName name="_dep27" localSheetId="0">data!#REF!</definedName>
    <definedName name="_xlnm._FilterDatabase" localSheetId="0" hidden="1">data!$A$3:$I$25</definedName>
    <definedName name="_xlnm.Print_Titles" localSheetId="0">data!$2:$3</definedName>
    <definedName name="_xlnm.Print_Area" localSheetId="0">data!$A$1:$I$34</definedName>
  </definedNames>
  <calcPr calcId="145621"/>
</workbook>
</file>

<file path=xl/calcChain.xml><?xml version="1.0" encoding="utf-8"?>
<calcChain xmlns="http://schemas.openxmlformats.org/spreadsheetml/2006/main">
  <c r="E10" i="1" l="1"/>
  <c r="C28" i="1" l="1"/>
  <c r="D16" i="1" l="1"/>
  <c r="D8" i="1"/>
  <c r="G19" i="1"/>
  <c r="G20" i="1"/>
  <c r="G21" i="1"/>
  <c r="G22" i="1"/>
  <c r="G23" i="1"/>
  <c r="G24" i="1"/>
  <c r="G25" i="1"/>
  <c r="G26" i="1"/>
  <c r="F21" i="1"/>
  <c r="F22" i="1"/>
  <c r="F23" i="1"/>
  <c r="F24" i="1"/>
  <c r="F25" i="1"/>
  <c r="F26" i="1"/>
  <c r="F13" i="1"/>
  <c r="F15" i="1"/>
  <c r="F17" i="1"/>
  <c r="F18" i="1"/>
  <c r="F19" i="1"/>
  <c r="F20" i="1"/>
  <c r="G11" i="1"/>
  <c r="G12" i="1"/>
  <c r="G13" i="1"/>
  <c r="G15" i="1"/>
  <c r="G17" i="1"/>
  <c r="G18" i="1"/>
  <c r="G9" i="1"/>
  <c r="G7" i="1"/>
  <c r="F9" i="1"/>
  <c r="F11" i="1"/>
  <c r="I28" i="1"/>
  <c r="F33" i="1"/>
  <c r="G33" i="1"/>
  <c r="E16" i="1" l="1"/>
  <c r="G16" i="1" s="1"/>
  <c r="H16" i="1"/>
  <c r="H14" i="1" s="1"/>
  <c r="I16" i="1"/>
  <c r="I14" i="1" s="1"/>
  <c r="C16" i="1"/>
  <c r="C14" i="1" s="1"/>
  <c r="D14" i="1"/>
  <c r="E14" i="1" l="1"/>
  <c r="F14" i="1" s="1"/>
  <c r="F16" i="1"/>
  <c r="H10" i="1"/>
  <c r="I10" i="1"/>
  <c r="D10" i="1"/>
  <c r="E8" i="1"/>
  <c r="H8" i="1"/>
  <c r="C8" i="1"/>
  <c r="D6" i="1"/>
  <c r="E6" i="1"/>
  <c r="H6" i="1"/>
  <c r="I6" i="1"/>
  <c r="C6" i="1"/>
  <c r="G6" i="1" l="1"/>
  <c r="F6" i="1"/>
  <c r="D5" i="1"/>
  <c r="G14" i="1"/>
  <c r="G10" i="1"/>
  <c r="F8" i="1"/>
  <c r="G8" i="1"/>
  <c r="I5" i="1"/>
  <c r="H5" i="1"/>
  <c r="E5" i="1"/>
  <c r="E28" i="1"/>
  <c r="I27" i="1"/>
  <c r="H27" i="1"/>
  <c r="E27" i="1"/>
  <c r="H28" i="1"/>
  <c r="D28" i="1"/>
  <c r="D27" i="1"/>
  <c r="C27" i="1"/>
  <c r="F12" i="1"/>
  <c r="C10" i="1"/>
  <c r="F10" i="1" s="1"/>
  <c r="G34" i="1"/>
  <c r="G32" i="1"/>
  <c r="G31" i="1"/>
  <c r="G30" i="1"/>
  <c r="G29" i="1"/>
  <c r="F34" i="1"/>
  <c r="F32" i="1"/>
  <c r="F31" i="1"/>
  <c r="F30" i="1"/>
  <c r="F29" i="1"/>
  <c r="F7" i="1"/>
  <c r="C5" i="1" l="1"/>
  <c r="C4" i="1" s="1"/>
  <c r="G5" i="1"/>
  <c r="F27" i="1"/>
  <c r="G28" i="1"/>
  <c r="H4" i="1"/>
  <c r="E4" i="1"/>
  <c r="F28" i="1"/>
  <c r="G27" i="1"/>
  <c r="I4" i="1"/>
  <c r="D4" i="1"/>
  <c r="F5" i="1" l="1"/>
  <c r="G4" i="1"/>
  <c r="F4" i="1"/>
</calcChain>
</file>

<file path=xl/sharedStrings.xml><?xml version="1.0" encoding="utf-8"?>
<sst xmlns="http://schemas.openxmlformats.org/spreadsheetml/2006/main" count="80" uniqueCount="80">
  <si>
    <t>Наименование кода классификации доходов бюджетов</t>
  </si>
  <si>
    <t>1</t>
  </si>
  <si>
    <t>2</t>
  </si>
  <si>
    <t>3</t>
  </si>
  <si>
    <t>4</t>
  </si>
  <si>
    <t>5</t>
  </si>
  <si>
    <t>6</t>
  </si>
  <si>
    <t>7</t>
  </si>
  <si>
    <t>НАЛОГИ НА ПРИБЫЛЬ, ДОХОДЫ</t>
  </si>
  <si>
    <t>НАЛОГИ НА ТОВАРЫ (РАБОТЫ, УСЛУГИ), РЕАЛИЗУЕМЫЕ НА ТЕРРИТОРИИ РОССИЙСКОЙ ФЕДЕРАЦИИ</t>
  </si>
  <si>
    <t>НАЛОГИ НА СОВОКУПНЫЙ ДОХОД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</si>
  <si>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</si>
  <si>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</si>
  <si>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</si>
  <si>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ДОХОДЫ ОТ ОКАЗАНИЯ ПЛАТНЫХ УСЛУГ И КОМПЕНСАЦИИ ЗАТРАТ ГОСУДАРСТВА</t>
  </si>
  <si>
    <t>ШТРАФЫ, САНКЦИИ, ВОЗМЕЩЕНИЕ УЩЕРБА</t>
  </si>
  <si>
    <t>Код доходов</t>
  </si>
  <si>
    <t>1 00 00000 00 0000 000</t>
  </si>
  <si>
    <t xml:space="preserve">НАЛОГОВЫЕ И НЕНАЛОГОВЫЕ ДОХОДЫ                                 </t>
  </si>
  <si>
    <t>1 01 00000 00 0000 000</t>
  </si>
  <si>
    <t>1 01 02000 00 0000 000</t>
  </si>
  <si>
    <t xml:space="preserve">Налог на доходы физических лиц </t>
  </si>
  <si>
    <t>1 03 00000 00 0000 000</t>
  </si>
  <si>
    <t>1 03 02000 00 0000 000</t>
  </si>
  <si>
    <t>Акцизы на бензин автомобильный, дизельное топливо и масла для двигательных и карбюр. двигателей</t>
  </si>
  <si>
    <t>1 05 00000 00 0000 000</t>
  </si>
  <si>
    <t>1 08 00000 00 0000 000</t>
  </si>
  <si>
    <t>1 11 00000 00 0000 000</t>
  </si>
  <si>
    <t>1 12 00000 00 0000 000</t>
  </si>
  <si>
    <t>1 13 00000 00 0000 000</t>
  </si>
  <si>
    <t>1 14 00000 00 0000 000</t>
  </si>
  <si>
    <t>ДОХОДЫ ОТ ПРОДАЖИ МАТЕРИАЛЬНЫХ И НЕМАТЕРИАЛЬНЫХ АКТИВОВ</t>
  </si>
  <si>
    <t>1 16 00000 00 0000 000</t>
  </si>
  <si>
    <t>ВСЕГО ДОХОДОВ</t>
  </si>
  <si>
    <t>8</t>
  </si>
  <si>
    <t>9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</si>
  <si>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</si>
  <si>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</si>
  <si>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</si>
  <si>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Субсидии бюджетам бюджетной системы Российской Федерации (межбюджетные субсидии)</t>
  </si>
  <si>
    <t>Субвенции бюджетам субъектов Российской Федерации и муниципальных образований</t>
  </si>
  <si>
    <t>Иные межбюджетные трансферты</t>
  </si>
  <si>
    <t xml:space="preserve">ВОЗВРАТ ОСТАТКОВ СУБСИДИЙ, СУБВЕНЦИЙ И ИНЫХ МЕЖБЮДЖЕТНЫХ ТРАНСФЕРТОВ, ИМЕЮЩИХ ЦЕЛЕВОЕ НАЗНАЧЕНИЕ, ПРОШЛЫХ ЛЕТ </t>
  </si>
  <si>
    <t>2 00 00000 00 0000 000</t>
  </si>
  <si>
    <t>2 02 00000 00 0000 000</t>
  </si>
  <si>
    <t>2 19 00000 00 0000 000</t>
  </si>
  <si>
    <t>1 05 03000 01 0000 110</t>
  </si>
  <si>
    <t>Единый сельскохозяйственный налог</t>
  </si>
  <si>
    <t>2026 год</t>
  </si>
  <si>
    <t>2 07 00000 00 0000 000</t>
  </si>
  <si>
    <t>Прочие безвозмездные поступления</t>
  </si>
  <si>
    <t>2 02 10000 00 0000 150</t>
  </si>
  <si>
    <t>2 02 20000 00 0000 150</t>
  </si>
  <si>
    <t>2 02 30000 00 0000 150</t>
  </si>
  <si>
    <t>2 02 40000 00 0000 150</t>
  </si>
  <si>
    <t>1 05 02000 02 0000 000</t>
  </si>
  <si>
    <t>1 05 04000 02 0000 000</t>
  </si>
  <si>
    <t>Единый налог на вмененный доход для отдельных видов деятельности</t>
  </si>
  <si>
    <t>Налог, взимаемый в связи с применением патентной системы налогообложения</t>
  </si>
  <si>
    <t>1 17 00000 00 0000 000</t>
  </si>
  <si>
    <t xml:space="preserve">  ПРОЧИЕ НЕНАЛОГОВЫЕ ДОХОДЫ</t>
  </si>
  <si>
    <t>1 06 00000 00 0000 000</t>
  </si>
  <si>
    <t xml:space="preserve">  НАЛОГИ НА ИМУЩЕСТВО</t>
  </si>
  <si>
    <t>1 06 01000 00 0000 110</t>
  </si>
  <si>
    <t xml:space="preserve">  Налог на имущество физических лиц</t>
  </si>
  <si>
    <t>1 06 06000 00 0000 110</t>
  </si>
  <si>
    <t xml:space="preserve">  Земельный налог</t>
  </si>
  <si>
    <t>1 06 06030 00 0000 110</t>
  </si>
  <si>
    <t xml:space="preserve">  Земельный налог с организаций</t>
  </si>
  <si>
    <t>1 06 06040 00 0000 110</t>
  </si>
  <si>
    <t xml:space="preserve">  Земельный налог с физических лиц</t>
  </si>
  <si>
    <t>1 09 00000 00 0000 000</t>
  </si>
  <si>
    <t xml:space="preserve">  ЗАДОЛЖЕННОСТЬ И ПЕРЕРАСЧЕТЫ ПО ОТМЕНЕННЫМ НАЛОГАМ, СБОРАМ И ИНЫМ ОБЯЗАТЕЛЬНЫМ ПЛАТЕЖАМ</t>
  </si>
  <si>
    <t>2027 год</t>
  </si>
  <si>
    <t>Сведения о доходах  бюджета Брасовского муниципального района на 2026 год и на плановый период 2027 и 2028 годов в сравнении с ожидаемым исполнением за 2024 год и отчетом за 2023 год</t>
  </si>
  <si>
    <t>2024 год (факт)</t>
  </si>
  <si>
    <t>2025 год (оценка)</t>
  </si>
  <si>
    <t>отклонение от исполнения 2024 года</t>
  </si>
  <si>
    <t>отклонение от оценки исполнения 2025 года</t>
  </si>
  <si>
    <t>2028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</si>
</sst>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</font>
    <font>
      <sz val="10"/>
      <name val="Segoe UI"/>
      <family val="2"/>
      <charset val="204"/>
    </font>
    <font>
      <b/>
      <sz val="10"/>
      <name val="Segoe UI"/>
      <family val="2"/>
      <charset val="204"/>
    </font>
    <font>
      <sz val="11"/>
      <name val="Calibri"/>
      <family val="2"/>
      <scheme val="minor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"/>
      <family val="2"/>
    </font>
    <font>
      <b/>
      <sz val="12"/>
      <color rgb="FF000000"/>
      <name val="Arial"/>
      <family val="2"/>
    </font>
    <font>
      <b/>
      <sz val="12"/>
      <color rgb="FF000000"/>
      <name val="Times New Roman"/>
      <family val="2"/>
    </font>
    <font>
      <b/>
      <sz val="10"/>
      <color rgb="FF000000"/>
      <name val="Arial"/>
      <family val="2"/>
    </font>
    <font>
      <sz val="10"/>
      <color rgb="FF000000"/>
      <name val="Arial Cyr"/>
      <family val="2"/>
    </font>
    <font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rgb="FF000000"/>
      <name val="Segoe UI"/>
      <family val="2"/>
      <charset val="204"/>
    </font>
    <font>
      <b/>
      <sz val="10"/>
      <color rgb="FF000000"/>
      <name val="Segoe UI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rgb="FFF1F5F9"/>
      </patternFill>
    </fill>
    <fill>
      <patternFill patternType="solid">
        <fgColor rgb="FFCCCCCC"/>
      </patternFill>
    </fill>
    <fill>
      <patternFill patternType="solid">
        <fgColor rgb="FFE0E0E0"/>
      </patternFill>
    </fill>
    <fill>
      <patternFill patternType="solid">
        <fgColor rgb="FFDCE6F2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A6A6A6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/>
      <right/>
      <top style="thin">
        <color rgb="FFA6A6A6"/>
      </top>
      <bottom/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/>
      <right/>
      <top style="thin">
        <color rgb="FFB9CDE5"/>
      </top>
      <bottom/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/>
      <right/>
      <top style="thin">
        <color rgb="FFD9D9D9"/>
      </top>
      <bottom/>
      <diagonal/>
    </border>
    <border>
      <left/>
      <right/>
      <top/>
      <bottom style="thin">
        <color rgb="FFBFBFBF"/>
      </bottom>
      <diagonal/>
    </border>
    <border>
      <left/>
      <right/>
      <top style="thin">
        <color rgb="FFBFBFBF"/>
      </top>
      <bottom/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A6A6A6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</borders>
  <cellStyleXfs count="53">
    <xf numFmtId="0" fontId="0" fillId="0" borderId="0"/>
    <xf numFmtId="0" fontId="3" fillId="0" borderId="0"/>
    <xf numFmtId="0" fontId="3" fillId="0" borderId="0"/>
    <xf numFmtId="0" fontId="4" fillId="2" borderId="5">
      <alignment vertical="top" shrinkToFit="1"/>
    </xf>
    <xf numFmtId="0" fontId="4" fillId="2" borderId="5">
      <alignment horizontal="left" vertical="top" wrapText="1"/>
    </xf>
    <xf numFmtId="49" fontId="4" fillId="2" borderId="5">
      <alignment horizontal="center" vertical="top" shrinkToFit="1"/>
    </xf>
    <xf numFmtId="4" fontId="4" fillId="2" borderId="5">
      <alignment horizontal="right" vertical="top" shrinkToFit="1"/>
    </xf>
    <xf numFmtId="0" fontId="5" fillId="0" borderId="5">
      <alignment vertical="top" shrinkToFit="1"/>
    </xf>
    <xf numFmtId="0" fontId="5" fillId="0" borderId="5">
      <alignment horizontal="left" vertical="top" wrapText="1"/>
    </xf>
    <xf numFmtId="49" fontId="5" fillId="0" borderId="5">
      <alignment horizontal="center" vertical="top" shrinkToFit="1"/>
    </xf>
    <xf numFmtId="4" fontId="5" fillId="0" borderId="5">
      <alignment horizontal="right" vertical="top" shrinkToFit="1"/>
    </xf>
    <xf numFmtId="0" fontId="5" fillId="0" borderId="6">
      <alignment vertical="top" shrinkToFit="1"/>
    </xf>
    <xf numFmtId="0" fontId="6" fillId="0" borderId="7">
      <alignment horizontal="right" vertical="top" wrapText="1"/>
    </xf>
    <xf numFmtId="0" fontId="6" fillId="0" borderId="0"/>
    <xf numFmtId="0" fontId="6" fillId="0" borderId="0"/>
    <xf numFmtId="0" fontId="3" fillId="0" borderId="0"/>
    <xf numFmtId="0" fontId="6" fillId="3" borderId="0">
      <alignment horizontal="left"/>
    </xf>
    <xf numFmtId="0" fontId="7" fillId="0" borderId="0">
      <alignment horizontal="center" vertical="top"/>
    </xf>
    <xf numFmtId="0" fontId="6" fillId="0" borderId="7">
      <alignment horizontal="right" vertical="top"/>
    </xf>
    <xf numFmtId="49" fontId="8" fillId="4" borderId="8">
      <alignment horizontal="center" vertical="center" wrapText="1"/>
    </xf>
    <xf numFmtId="0" fontId="6" fillId="3" borderId="9">
      <alignment horizontal="left"/>
    </xf>
    <xf numFmtId="49" fontId="9" fillId="0" borderId="10">
      <alignment horizontal="center" vertical="center" wrapText="1"/>
    </xf>
    <xf numFmtId="0" fontId="6" fillId="3" borderId="11">
      <alignment horizontal="left"/>
    </xf>
    <xf numFmtId="0" fontId="9" fillId="5" borderId="12">
      <alignment horizontal="left" vertical="top" wrapText="1"/>
    </xf>
    <xf numFmtId="0" fontId="6" fillId="3" borderId="13">
      <alignment horizontal="left"/>
    </xf>
    <xf numFmtId="0" fontId="9" fillId="2" borderId="14">
      <alignment horizontal="left" vertical="top" wrapText="1"/>
    </xf>
    <xf numFmtId="0" fontId="6" fillId="3" borderId="15">
      <alignment horizontal="left"/>
    </xf>
    <xf numFmtId="0" fontId="10" fillId="0" borderId="14">
      <alignment horizontal="left" vertical="top" wrapText="1"/>
    </xf>
    <xf numFmtId="0" fontId="6" fillId="3" borderId="16">
      <alignment horizontal="left"/>
    </xf>
    <xf numFmtId="0" fontId="6" fillId="0" borderId="17"/>
    <xf numFmtId="0" fontId="6" fillId="0" borderId="0">
      <alignment horizontal="left" vertical="top" wrapText="1"/>
    </xf>
    <xf numFmtId="49" fontId="9" fillId="0" borderId="18">
      <alignment horizontal="center" vertical="center" wrapText="1"/>
    </xf>
    <xf numFmtId="0" fontId="9" fillId="5" borderId="19">
      <alignment horizontal="left" vertical="top" wrapText="1"/>
    </xf>
    <xf numFmtId="0" fontId="9" fillId="2" borderId="5">
      <alignment horizontal="left" vertical="top" wrapText="1"/>
    </xf>
    <xf numFmtId="0" fontId="6" fillId="0" borderId="5">
      <alignment horizontal="left" vertical="top" wrapText="1"/>
    </xf>
    <xf numFmtId="49" fontId="8" fillId="0" borderId="8">
      <alignment horizontal="center" vertical="center" wrapText="1"/>
    </xf>
    <xf numFmtId="0" fontId="8" fillId="0" borderId="8">
      <alignment horizontal="center" vertical="center" wrapText="1"/>
    </xf>
    <xf numFmtId="49" fontId="9" fillId="5" borderId="19">
      <alignment horizontal="center" vertical="top" shrinkToFit="1"/>
    </xf>
    <xf numFmtId="49" fontId="9" fillId="2" borderId="5">
      <alignment horizontal="center" vertical="top" shrinkToFit="1"/>
    </xf>
    <xf numFmtId="49" fontId="6" fillId="0" borderId="5">
      <alignment horizontal="center" vertical="top" shrinkToFit="1"/>
    </xf>
    <xf numFmtId="49" fontId="8" fillId="0" borderId="8">
      <alignment horizontal="center" vertical="center" wrapText="1"/>
    </xf>
    <xf numFmtId="0" fontId="8" fillId="0" borderId="8">
      <alignment horizontal="center" vertical="center"/>
    </xf>
    <xf numFmtId="4" fontId="9" fillId="5" borderId="19">
      <alignment horizontal="right" vertical="top" shrinkToFit="1"/>
    </xf>
    <xf numFmtId="4" fontId="9" fillId="2" borderId="5">
      <alignment horizontal="right" vertical="top" shrinkToFit="1"/>
    </xf>
    <xf numFmtId="4" fontId="6" fillId="0" borderId="5">
      <alignment horizontal="right" vertical="top" shrinkToFit="1"/>
    </xf>
    <xf numFmtId="0" fontId="8" fillId="0" borderId="8">
      <alignment horizontal="center" vertical="center" wrapText="1"/>
    </xf>
    <xf numFmtId="49" fontId="9" fillId="0" borderId="20">
      <alignment horizontal="center" vertical="center" wrapText="1"/>
    </xf>
    <xf numFmtId="0" fontId="9" fillId="5" borderId="21">
      <alignment horizontal="left" vertical="top" wrapText="1"/>
    </xf>
    <xf numFmtId="0" fontId="9" fillId="2" borderId="6">
      <alignment horizontal="left" vertical="top" wrapText="1"/>
    </xf>
    <xf numFmtId="0" fontId="6" fillId="0" borderId="6">
      <alignment horizontal="left" vertical="top" wrapText="1"/>
    </xf>
    <xf numFmtId="49" fontId="11" fillId="0" borderId="22">
      <alignment horizontal="left" shrinkToFit="1"/>
    </xf>
    <xf numFmtId="4" fontId="11" fillId="0" borderId="8">
      <alignment horizontal="right" vertical="center" shrinkToFit="1"/>
    </xf>
    <xf numFmtId="0" fontId="12" fillId="0" borderId="0"/>
  </cellStyleXfs>
  <cellXfs count="34">
    <xf numFmtId="0" fontId="0" fillId="0" borderId="0" xfId="0"/>
    <xf numFmtId="0" fontId="13" fillId="0" borderId="23" xfId="0" applyNumberFormat="1" applyFont="1" applyFill="1" applyBorder="1" applyAlignment="1" applyProtection="1">
      <alignment horizontal="center" vertical="center" wrapText="1"/>
    </xf>
    <xf numFmtId="49" fontId="13" fillId="0" borderId="24" xfId="0" applyNumberFormat="1" applyFont="1" applyFill="1" applyBorder="1" applyAlignment="1" applyProtection="1">
      <alignment horizontal="center" vertical="center" wrapText="1"/>
    </xf>
    <xf numFmtId="49" fontId="13" fillId="0" borderId="1" xfId="0" applyNumberFormat="1" applyFont="1" applyFill="1" applyBorder="1" applyAlignment="1" applyProtection="1">
      <alignment horizontal="center" vertical="center" wrapText="1"/>
    </xf>
    <xf numFmtId="49" fontId="13" fillId="0" borderId="1" xfId="40" applyNumberFormat="1" applyFont="1" applyBorder="1" applyAlignment="1" applyProtection="1">
      <alignment horizontal="center" vertical="center" wrapText="1"/>
      <protection locked="0"/>
    </xf>
    <xf numFmtId="0" fontId="1" fillId="0" borderId="0" xfId="0" applyFont="1" applyProtection="1">
      <protection locked="0"/>
    </xf>
    <xf numFmtId="49" fontId="13" fillId="0" borderId="2" xfId="31" applyNumberFormat="1" applyFont="1" applyBorder="1" applyAlignment="1" applyProtection="1">
      <alignment horizontal="center" vertical="center" wrapText="1"/>
      <protection locked="0"/>
    </xf>
    <xf numFmtId="0" fontId="14" fillId="6" borderId="2" xfId="32" applyNumberFormat="1" applyFont="1" applyFill="1" applyBorder="1" applyAlignment="1" applyProtection="1">
      <alignment horizontal="center" vertical="center" wrapText="1"/>
      <protection locked="0"/>
    </xf>
    <xf numFmtId="0" fontId="14" fillId="6" borderId="2" xfId="32" applyNumberFormat="1" applyFont="1" applyFill="1" applyBorder="1" applyAlignment="1" applyProtection="1">
      <alignment horizontal="left" vertical="center" wrapText="1"/>
      <protection locked="0"/>
    </xf>
    <xf numFmtId="4" fontId="14" fillId="6" borderId="2" xfId="32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center"/>
      <protection locked="0"/>
    </xf>
    <xf numFmtId="49" fontId="14" fillId="7" borderId="2" xfId="5" applyNumberFormat="1" applyFont="1" applyFill="1" applyBorder="1" applyAlignment="1" applyProtection="1">
      <alignment horizontal="center" vertical="center" shrinkToFit="1"/>
    </xf>
    <xf numFmtId="0" fontId="14" fillId="7" borderId="2" xfId="4" applyNumberFormat="1" applyFont="1" applyFill="1" applyBorder="1" applyAlignment="1" applyProtection="1">
      <alignment horizontal="left" vertical="center" wrapText="1"/>
    </xf>
    <xf numFmtId="4" fontId="1" fillId="8" borderId="2" xfId="52" applyNumberFormat="1" applyFont="1" applyFill="1" applyBorder="1" applyAlignment="1">
      <alignment horizontal="center" vertical="center" wrapText="1"/>
    </xf>
    <xf numFmtId="4" fontId="13" fillId="8" borderId="2" xfId="10" applyNumberFormat="1" applyFont="1" applyFill="1" applyBorder="1" applyAlignment="1" applyProtection="1">
      <alignment horizontal="center" vertical="center" shrinkToFit="1"/>
    </xf>
    <xf numFmtId="4" fontId="13" fillId="8" borderId="2" xfId="11" applyNumberFormat="1" applyFont="1" applyFill="1" applyBorder="1" applyAlignment="1" applyProtection="1">
      <alignment horizontal="center" vertical="center" shrinkToFit="1"/>
    </xf>
    <xf numFmtId="49" fontId="13" fillId="0" borderId="2" xfId="31" applyNumberFormat="1" applyFont="1" applyBorder="1" applyAlignment="1" applyProtection="1">
      <alignment horizontal="left" vertical="center" wrapText="1"/>
      <protection locked="0"/>
    </xf>
    <xf numFmtId="4" fontId="2" fillId="7" borderId="2" xfId="52" applyNumberFormat="1" applyFont="1" applyFill="1" applyBorder="1" applyAlignment="1">
      <alignment horizontal="center" vertical="center" wrapText="1"/>
    </xf>
    <xf numFmtId="4" fontId="14" fillId="7" borderId="2" xfId="10" applyNumberFormat="1" applyFont="1" applyFill="1" applyBorder="1" applyAlignment="1" applyProtection="1">
      <alignment horizontal="center" vertical="center" shrinkToFit="1"/>
    </xf>
    <xf numFmtId="4" fontId="14" fillId="7" borderId="2" xfId="11" applyNumberFormat="1" applyFont="1" applyFill="1" applyBorder="1" applyAlignment="1" applyProtection="1">
      <alignment horizontal="center" vertical="center" shrinkToFit="1"/>
    </xf>
    <xf numFmtId="0" fontId="1" fillId="0" borderId="2" xfId="0" applyFont="1" applyFill="1" applyBorder="1" applyAlignment="1">
      <alignment horizontal="left" vertical="center" wrapText="1"/>
    </xf>
    <xf numFmtId="0" fontId="1" fillId="8" borderId="2" xfId="0" applyFont="1" applyFill="1" applyBorder="1" applyAlignment="1">
      <alignment horizontal="left" vertical="center" wrapText="1"/>
    </xf>
    <xf numFmtId="0" fontId="1" fillId="8" borderId="0" xfId="0" applyFont="1" applyFill="1" applyAlignment="1" applyProtection="1">
      <alignment vertical="center"/>
      <protection locked="0"/>
    </xf>
    <xf numFmtId="4" fontId="1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Alignment="1" applyProtection="1">
      <alignment horizontal="center"/>
      <protection locked="0"/>
    </xf>
    <xf numFmtId="4" fontId="1" fillId="0" borderId="0" xfId="0" applyNumberFormat="1" applyFont="1" applyProtection="1">
      <protection locked="0"/>
    </xf>
    <xf numFmtId="4" fontId="13" fillId="0" borderId="2" xfId="10" applyNumberFormat="1" applyFont="1" applyFill="1" applyBorder="1" applyAlignment="1" applyProtection="1">
      <alignment horizontal="center" vertical="center" shrinkToFit="1"/>
    </xf>
    <xf numFmtId="4" fontId="14" fillId="0" borderId="2" xfId="32" applyNumberFormat="1" applyFont="1" applyFill="1" applyBorder="1" applyAlignment="1" applyProtection="1">
      <alignment horizontal="center" vertical="center" wrapText="1"/>
      <protection locked="0"/>
    </xf>
    <xf numFmtId="4" fontId="14" fillId="8" borderId="2" xfId="10" applyNumberFormat="1" applyFont="1" applyFill="1" applyBorder="1" applyAlignment="1" applyProtection="1">
      <alignment horizontal="center" vertical="center" shrinkToFit="1"/>
    </xf>
    <xf numFmtId="4" fontId="14" fillId="8" borderId="2" xfId="32" applyNumberFormat="1" applyFont="1" applyFill="1" applyBorder="1" applyAlignment="1" applyProtection="1">
      <alignment horizontal="center" vertical="center" wrapText="1"/>
      <protection locked="0"/>
    </xf>
    <xf numFmtId="0" fontId="14" fillId="6" borderId="3" xfId="32" applyNumberFormat="1" applyFont="1" applyFill="1" applyBorder="1" applyAlignment="1" applyProtection="1">
      <alignment horizontal="left" vertical="center" wrapText="1"/>
      <protection locked="0"/>
    </xf>
    <xf numFmtId="0" fontId="14" fillId="6" borderId="4" xfId="32" applyNumberFormat="1" applyFont="1" applyFill="1" applyBorder="1" applyAlignment="1" applyProtection="1">
      <alignment horizontal="left" vertical="center" wrapText="1"/>
      <protection locked="0"/>
    </xf>
    <xf numFmtId="0" fontId="2" fillId="0" borderId="0" xfId="0" applyFont="1" applyAlignment="1" applyProtection="1">
      <alignment horizontal="center" vertical="center"/>
      <protection locked="0"/>
    </xf>
  </cellXfs>
  <cellStyles count="53">
    <cellStyle name="br" xfId="1"/>
    <cellStyle name="col" xfId="2"/>
    <cellStyle name="ex66" xfId="3"/>
    <cellStyle name="ex67" xfId="4"/>
    <cellStyle name="ex68" xfId="5"/>
    <cellStyle name="ex69" xfId="6"/>
    <cellStyle name="ex72" xfId="7"/>
    <cellStyle name="ex73" xfId="8"/>
    <cellStyle name="ex74" xfId="9"/>
    <cellStyle name="ex75" xfId="10"/>
    <cellStyle name="ex76" xfId="11"/>
    <cellStyle name="st39" xfId="12"/>
    <cellStyle name="style0" xfId="13"/>
    <cellStyle name="td" xfId="14"/>
    <cellStyle name="tr" xfId="15"/>
    <cellStyle name="xl21" xfId="16"/>
    <cellStyle name="xl22" xfId="17"/>
    <cellStyle name="xl23" xfId="18"/>
    <cellStyle name="xl24" xfId="19"/>
    <cellStyle name="xl25" xfId="20"/>
    <cellStyle name="xl26" xfId="21"/>
    <cellStyle name="xl27" xfId="22"/>
    <cellStyle name="xl28" xfId="23"/>
    <cellStyle name="xl29" xfId="24"/>
    <cellStyle name="xl30" xfId="25"/>
    <cellStyle name="xl31" xfId="26"/>
    <cellStyle name="xl32" xfId="27"/>
    <cellStyle name="xl33" xfId="28"/>
    <cellStyle name="xl34" xfId="29"/>
    <cellStyle name="xl35" xfId="30"/>
    <cellStyle name="xl36" xfId="31"/>
    <cellStyle name="xl37" xfId="32"/>
    <cellStyle name="xl38" xfId="33"/>
    <cellStyle name="xl39" xfId="34"/>
    <cellStyle name="xl40" xfId="35"/>
    <cellStyle name="xl41" xfId="36"/>
    <cellStyle name="xl42" xfId="37"/>
    <cellStyle name="xl43" xfId="38"/>
    <cellStyle name="xl44" xfId="39"/>
    <cellStyle name="xl45" xfId="40"/>
    <cellStyle name="xl46" xfId="41"/>
    <cellStyle name="xl47" xfId="42"/>
    <cellStyle name="xl48" xfId="43"/>
    <cellStyle name="xl49" xfId="44"/>
    <cellStyle name="xl50" xfId="45"/>
    <cellStyle name="xl51" xfId="46"/>
    <cellStyle name="xl52" xfId="47"/>
    <cellStyle name="xl53" xfId="48"/>
    <cellStyle name="xl54" xfId="49"/>
    <cellStyle name="xl57" xfId="50"/>
    <cellStyle name="xl58" xfId="51"/>
    <cellStyle name="Обычный" xfId="0" builtinId="0"/>
    <cellStyle name="Обычный 2" xfId="52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4"/>
  <sheetViews>
    <sheetView tabSelected="1" view="pageBreakPreview" zoomScaleNormal="62" zoomScaleSheetLayoutView="100" workbookViewId="0">
      <pane ySplit="3" topLeftCell="A4" activePane="bottomLeft" state="frozen"/>
      <selection pane="bottomLeft" activeCell="D5" sqref="D5"/>
    </sheetView>
  </sheetViews>
  <sheetFormatPr defaultRowHeight="14.25" x14ac:dyDescent="0.25"/>
  <cols>
    <col min="1" max="1" width="25.85546875" style="25" customWidth="1"/>
    <col min="2" max="2" width="73.7109375" style="10" customWidth="1"/>
    <col min="3" max="3" width="23.140625" style="10" customWidth="1"/>
    <col min="4" max="5" width="23.140625" style="5" customWidth="1"/>
    <col min="6" max="6" width="21.5703125" style="5" customWidth="1"/>
    <col min="7" max="9" width="22" style="5" customWidth="1"/>
    <col min="10" max="11" width="9.140625" style="5"/>
    <col min="12" max="12" width="15.28515625" style="5" bestFit="1" customWidth="1"/>
    <col min="13" max="16384" width="9.140625" style="5"/>
  </cols>
  <sheetData>
    <row r="1" spans="1:12" ht="28.5" customHeight="1" x14ac:dyDescent="0.25">
      <c r="A1" s="33" t="s">
        <v>74</v>
      </c>
      <c r="B1" s="33"/>
      <c r="C1" s="33"/>
      <c r="D1" s="33"/>
      <c r="E1" s="33"/>
      <c r="F1" s="33"/>
      <c r="G1" s="33"/>
      <c r="H1" s="33"/>
      <c r="I1" s="33"/>
    </row>
    <row r="2" spans="1:12" ht="53.25" customHeight="1" x14ac:dyDescent="0.25">
      <c r="A2" s="1" t="s">
        <v>16</v>
      </c>
      <c r="B2" s="2" t="s">
        <v>0</v>
      </c>
      <c r="C2" s="3" t="s">
        <v>75</v>
      </c>
      <c r="D2" s="3" t="s">
        <v>76</v>
      </c>
      <c r="E2" s="4" t="s">
        <v>48</v>
      </c>
      <c r="F2" s="4" t="s">
        <v>77</v>
      </c>
      <c r="G2" s="4" t="s">
        <v>78</v>
      </c>
      <c r="H2" s="4" t="s">
        <v>73</v>
      </c>
      <c r="I2" s="4" t="s">
        <v>79</v>
      </c>
    </row>
    <row r="3" spans="1:12" ht="22.5" customHeight="1" x14ac:dyDescent="0.25">
      <c r="A3" s="6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6" t="s">
        <v>34</v>
      </c>
      <c r="I3" s="6" t="s">
        <v>35</v>
      </c>
    </row>
    <row r="4" spans="1:12" ht="30" customHeight="1" x14ac:dyDescent="0.25">
      <c r="A4" s="31" t="s">
        <v>33</v>
      </c>
      <c r="B4" s="32"/>
      <c r="C4" s="9">
        <f>C5+C27</f>
        <v>112290911.00999999</v>
      </c>
      <c r="D4" s="9">
        <f>D5+D27</f>
        <v>108210709.45</v>
      </c>
      <c r="E4" s="9">
        <f>E5+E27</f>
        <v>80249430.280000001</v>
      </c>
      <c r="F4" s="9">
        <f>E4-C4</f>
        <v>-32041480.729999989</v>
      </c>
      <c r="G4" s="9">
        <f>E4-D4</f>
        <v>-27961279.170000002</v>
      </c>
      <c r="H4" s="9">
        <f>H5+H27</f>
        <v>96989589.680000007</v>
      </c>
      <c r="I4" s="9">
        <f>I5+I27</f>
        <v>115636475.7</v>
      </c>
    </row>
    <row r="5" spans="1:12" ht="16.5" customHeight="1" x14ac:dyDescent="0.25">
      <c r="A5" s="7" t="s">
        <v>17</v>
      </c>
      <c r="B5" s="8" t="s">
        <v>18</v>
      </c>
      <c r="C5" s="9">
        <f>C6+C8+C10+C19+C21+C22+C23+C24+C25+C26+C14+C20</f>
        <v>64419777.529999994</v>
      </c>
      <c r="D5" s="9">
        <f t="shared" ref="D5:I5" si="0">D6+D8+D10+D19+D21+D22+D23+D24+D25+D26+D14+D20</f>
        <v>61476434.420000002</v>
      </c>
      <c r="E5" s="9">
        <f t="shared" si="0"/>
        <v>58264200</v>
      </c>
      <c r="F5" s="9">
        <f t="shared" ref="F5:F6" si="1">E5-C5</f>
        <v>-6155577.5299999937</v>
      </c>
      <c r="G5" s="9">
        <f>E5-D5</f>
        <v>-3212234.4200000018</v>
      </c>
      <c r="H5" s="9">
        <f t="shared" si="0"/>
        <v>61958200</v>
      </c>
      <c r="I5" s="9">
        <f t="shared" si="0"/>
        <v>66067200</v>
      </c>
    </row>
    <row r="6" spans="1:12" x14ac:dyDescent="0.25">
      <c r="A6" s="11" t="s">
        <v>19</v>
      </c>
      <c r="B6" s="12" t="s">
        <v>8</v>
      </c>
      <c r="C6" s="17">
        <f>C7</f>
        <v>27509788.989999998</v>
      </c>
      <c r="D6" s="17">
        <f t="shared" ref="D6:I6" si="2">D7</f>
        <v>23284400</v>
      </c>
      <c r="E6" s="17">
        <f t="shared" si="2"/>
        <v>25380000</v>
      </c>
      <c r="F6" s="28">
        <f t="shared" si="1"/>
        <v>-2129788.9899999984</v>
      </c>
      <c r="G6" s="30">
        <f>E6-D6</f>
        <v>2095600</v>
      </c>
      <c r="H6" s="17">
        <f t="shared" si="2"/>
        <v>27667000</v>
      </c>
      <c r="I6" s="17">
        <f t="shared" si="2"/>
        <v>30245000</v>
      </c>
    </row>
    <row r="7" spans="1:12" x14ac:dyDescent="0.25">
      <c r="A7" s="6" t="s">
        <v>20</v>
      </c>
      <c r="B7" s="16" t="s">
        <v>21</v>
      </c>
      <c r="C7" s="13">
        <v>27509788.989999998</v>
      </c>
      <c r="D7" s="14">
        <v>23284400</v>
      </c>
      <c r="E7" s="14">
        <v>25380000</v>
      </c>
      <c r="F7" s="14">
        <f t="shared" ref="F7:F34" si="3">E7-C7</f>
        <v>-2129788.9899999984</v>
      </c>
      <c r="G7" s="14">
        <f t="shared" ref="G7:G34" si="4">E7-D7</f>
        <v>2095600</v>
      </c>
      <c r="H7" s="14">
        <v>27667000</v>
      </c>
      <c r="I7" s="15">
        <v>30245000</v>
      </c>
    </row>
    <row r="8" spans="1:12" ht="28.5" x14ac:dyDescent="0.25">
      <c r="A8" s="11" t="s">
        <v>22</v>
      </c>
      <c r="B8" s="12" t="s">
        <v>9</v>
      </c>
      <c r="C8" s="17">
        <f>C9</f>
        <v>4265565.74</v>
      </c>
      <c r="D8" s="17">
        <f>D9</f>
        <v>5437800</v>
      </c>
      <c r="E8" s="17">
        <f t="shared" ref="E8:I8" si="5">E9</f>
        <v>4620000</v>
      </c>
      <c r="F8" s="29">
        <f t="shared" si="3"/>
        <v>354434.25999999978</v>
      </c>
      <c r="G8" s="14">
        <f t="shared" si="4"/>
        <v>-817800</v>
      </c>
      <c r="H8" s="17">
        <f t="shared" si="5"/>
        <v>4662000</v>
      </c>
      <c r="I8" s="17">
        <v>4742000</v>
      </c>
    </row>
    <row r="9" spans="1:12" ht="28.5" x14ac:dyDescent="0.25">
      <c r="A9" s="6" t="s">
        <v>23</v>
      </c>
      <c r="B9" s="16" t="s">
        <v>24</v>
      </c>
      <c r="C9" s="13">
        <v>4265565.74</v>
      </c>
      <c r="D9" s="27">
        <v>5437800</v>
      </c>
      <c r="E9" s="14">
        <v>4620000</v>
      </c>
      <c r="F9" s="14">
        <f t="shared" si="3"/>
        <v>354434.25999999978</v>
      </c>
      <c r="G9" s="14">
        <f t="shared" si="4"/>
        <v>-817800</v>
      </c>
      <c r="H9" s="14">
        <v>4662000</v>
      </c>
      <c r="I9" s="15">
        <v>5611000</v>
      </c>
    </row>
    <row r="10" spans="1:12" x14ac:dyDescent="0.25">
      <c r="A10" s="11" t="s">
        <v>25</v>
      </c>
      <c r="B10" s="12" t="s">
        <v>10</v>
      </c>
      <c r="C10" s="17">
        <f>C11+C13+C12</f>
        <v>16069690</v>
      </c>
      <c r="D10" s="18">
        <f>D11+D13+D12</f>
        <v>13917700</v>
      </c>
      <c r="E10" s="18">
        <f>E11+E13+E12</f>
        <v>14056000</v>
      </c>
      <c r="F10" s="29">
        <f t="shared" si="3"/>
        <v>-2013690</v>
      </c>
      <c r="G10" s="29">
        <f t="shared" si="4"/>
        <v>138300</v>
      </c>
      <c r="H10" s="18">
        <f t="shared" ref="E10:I10" si="6">H11+H13+H12</f>
        <v>15321000</v>
      </c>
      <c r="I10" s="18">
        <f t="shared" si="6"/>
        <v>16700000</v>
      </c>
    </row>
    <row r="11" spans="1:12" x14ac:dyDescent="0.25">
      <c r="A11" s="6" t="s">
        <v>55</v>
      </c>
      <c r="B11" s="16" t="s">
        <v>57</v>
      </c>
      <c r="C11" s="13">
        <v>0</v>
      </c>
      <c r="D11" s="14">
        <v>0</v>
      </c>
      <c r="E11" s="14">
        <v>0</v>
      </c>
      <c r="F11" s="14">
        <f t="shared" si="3"/>
        <v>0</v>
      </c>
      <c r="G11" s="14">
        <f t="shared" si="4"/>
        <v>0</v>
      </c>
      <c r="H11" s="14">
        <v>0</v>
      </c>
      <c r="I11" s="15">
        <v>0</v>
      </c>
      <c r="L11" s="26"/>
    </row>
    <row r="12" spans="1:12" x14ac:dyDescent="0.25">
      <c r="A12" s="6" t="s">
        <v>46</v>
      </c>
      <c r="B12" s="16" t="s">
        <v>47</v>
      </c>
      <c r="C12" s="13">
        <v>16069690</v>
      </c>
      <c r="D12" s="14">
        <v>13917700</v>
      </c>
      <c r="E12" s="14">
        <v>14056000</v>
      </c>
      <c r="F12" s="14">
        <f t="shared" si="3"/>
        <v>-2013690</v>
      </c>
      <c r="G12" s="14">
        <f t="shared" si="4"/>
        <v>138300</v>
      </c>
      <c r="H12" s="14">
        <v>15321000</v>
      </c>
      <c r="I12" s="15">
        <v>16700000</v>
      </c>
    </row>
    <row r="13" spans="1:12" x14ac:dyDescent="0.25">
      <c r="A13" s="6" t="s">
        <v>56</v>
      </c>
      <c r="B13" s="16" t="s">
        <v>58</v>
      </c>
      <c r="C13" s="13">
        <v>0</v>
      </c>
      <c r="D13" s="14">
        <v>0</v>
      </c>
      <c r="E13" s="14">
        <v>0</v>
      </c>
      <c r="F13" s="14">
        <f t="shared" si="3"/>
        <v>0</v>
      </c>
      <c r="G13" s="14">
        <f t="shared" si="4"/>
        <v>0</v>
      </c>
      <c r="H13" s="14">
        <v>0</v>
      </c>
      <c r="I13" s="15">
        <v>0</v>
      </c>
    </row>
    <row r="14" spans="1:12" x14ac:dyDescent="0.25">
      <c r="A14" s="11" t="s">
        <v>61</v>
      </c>
      <c r="B14" s="12" t="s">
        <v>62</v>
      </c>
      <c r="C14" s="17">
        <f>C15+C16</f>
        <v>11094926.539999999</v>
      </c>
      <c r="D14" s="17">
        <f t="shared" ref="D14:I14" si="7">D15+D16</f>
        <v>12572000</v>
      </c>
      <c r="E14" s="17">
        <f t="shared" si="7"/>
        <v>12752000</v>
      </c>
      <c r="F14" s="29">
        <f t="shared" si="3"/>
        <v>1657073.4600000009</v>
      </c>
      <c r="G14" s="29">
        <f t="shared" si="4"/>
        <v>180000</v>
      </c>
      <c r="H14" s="17">
        <f t="shared" si="7"/>
        <v>12852000</v>
      </c>
      <c r="I14" s="17">
        <f t="shared" si="7"/>
        <v>12924000</v>
      </c>
    </row>
    <row r="15" spans="1:12" x14ac:dyDescent="0.25">
      <c r="A15" s="11" t="s">
        <v>63</v>
      </c>
      <c r="B15" s="12" t="s">
        <v>64</v>
      </c>
      <c r="C15" s="17">
        <v>6523656.3200000003</v>
      </c>
      <c r="D15" s="18">
        <v>7362000</v>
      </c>
      <c r="E15" s="18">
        <v>7400000</v>
      </c>
      <c r="F15" s="14">
        <f t="shared" si="3"/>
        <v>876343.6799999997</v>
      </c>
      <c r="G15" s="14">
        <f t="shared" si="4"/>
        <v>38000</v>
      </c>
      <c r="H15" s="18">
        <v>7437000</v>
      </c>
      <c r="I15" s="18">
        <v>7474000</v>
      </c>
    </row>
    <row r="16" spans="1:12" x14ac:dyDescent="0.25">
      <c r="A16" s="11" t="s">
        <v>65</v>
      </c>
      <c r="B16" s="12" t="s">
        <v>66</v>
      </c>
      <c r="C16" s="17">
        <f>C17+C18</f>
        <v>4571270.22</v>
      </c>
      <c r="D16" s="17">
        <f>D17+D18</f>
        <v>5210000</v>
      </c>
      <c r="E16" s="17">
        <f t="shared" ref="E16:I16" si="8">E17+E18</f>
        <v>5352000</v>
      </c>
      <c r="F16" s="14">
        <f t="shared" si="3"/>
        <v>780729.78000000026</v>
      </c>
      <c r="G16" s="14">
        <f t="shared" si="4"/>
        <v>142000</v>
      </c>
      <c r="H16" s="17">
        <f t="shared" si="8"/>
        <v>5415000</v>
      </c>
      <c r="I16" s="17">
        <f t="shared" si="8"/>
        <v>5450000</v>
      </c>
    </row>
    <row r="17" spans="1:9" x14ac:dyDescent="0.25">
      <c r="A17" s="11" t="s">
        <v>67</v>
      </c>
      <c r="B17" s="12" t="s">
        <v>68</v>
      </c>
      <c r="C17" s="17">
        <v>1681862.86</v>
      </c>
      <c r="D17" s="18">
        <v>1990000</v>
      </c>
      <c r="E17" s="18">
        <v>2100000</v>
      </c>
      <c r="F17" s="14">
        <f t="shared" si="3"/>
        <v>418137.1399999999</v>
      </c>
      <c r="G17" s="14">
        <f t="shared" si="4"/>
        <v>110000</v>
      </c>
      <c r="H17" s="18">
        <v>2130000</v>
      </c>
      <c r="I17" s="18">
        <v>2132000</v>
      </c>
    </row>
    <row r="18" spans="1:9" x14ac:dyDescent="0.25">
      <c r="A18" s="11" t="s">
        <v>69</v>
      </c>
      <c r="B18" s="12" t="s">
        <v>70</v>
      </c>
      <c r="C18" s="17">
        <v>2889407.36</v>
      </c>
      <c r="D18" s="18">
        <v>3220000</v>
      </c>
      <c r="E18" s="18">
        <v>3252000</v>
      </c>
      <c r="F18" s="14">
        <f t="shared" si="3"/>
        <v>362592.64000000013</v>
      </c>
      <c r="G18" s="14">
        <f t="shared" si="4"/>
        <v>32000</v>
      </c>
      <c r="H18" s="18">
        <v>3285000</v>
      </c>
      <c r="I18" s="18">
        <v>3318000</v>
      </c>
    </row>
    <row r="19" spans="1:9" x14ac:dyDescent="0.25">
      <c r="A19" s="11" t="s">
        <v>26</v>
      </c>
      <c r="B19" s="12" t="s">
        <v>11</v>
      </c>
      <c r="C19" s="17">
        <v>0</v>
      </c>
      <c r="D19" s="18">
        <v>0</v>
      </c>
      <c r="E19" s="18">
        <v>0</v>
      </c>
      <c r="F19" s="14">
        <f t="shared" si="3"/>
        <v>0</v>
      </c>
      <c r="G19" s="14">
        <f t="shared" si="4"/>
        <v>0</v>
      </c>
      <c r="H19" s="18">
        <v>0</v>
      </c>
      <c r="I19" s="19">
        <v>0</v>
      </c>
    </row>
    <row r="20" spans="1:9" ht="28.5" x14ac:dyDescent="0.25">
      <c r="A20" s="11" t="s">
        <v>71</v>
      </c>
      <c r="B20" s="12" t="s">
        <v>72</v>
      </c>
      <c r="C20" s="17">
        <v>0</v>
      </c>
      <c r="D20" s="18">
        <v>-249.78</v>
      </c>
      <c r="E20" s="18">
        <v>0</v>
      </c>
      <c r="F20" s="14">
        <f t="shared" si="3"/>
        <v>0</v>
      </c>
      <c r="G20" s="14">
        <f t="shared" si="4"/>
        <v>249.78</v>
      </c>
      <c r="H20" s="18">
        <v>0</v>
      </c>
      <c r="I20" s="19">
        <v>0</v>
      </c>
    </row>
    <row r="21" spans="1:9" ht="28.5" x14ac:dyDescent="0.25">
      <c r="A21" s="11" t="s">
        <v>27</v>
      </c>
      <c r="B21" s="12" t="s">
        <v>12</v>
      </c>
      <c r="C21" s="17">
        <v>2294595.19</v>
      </c>
      <c r="D21" s="18">
        <v>1390189.53</v>
      </c>
      <c r="E21" s="18">
        <v>1156200</v>
      </c>
      <c r="F21" s="29">
        <f t="shared" si="3"/>
        <v>-1138395.19</v>
      </c>
      <c r="G21" s="29">
        <f t="shared" si="4"/>
        <v>-233989.53000000003</v>
      </c>
      <c r="H21" s="18">
        <v>1156200</v>
      </c>
      <c r="I21" s="18">
        <v>1156200</v>
      </c>
    </row>
    <row r="22" spans="1:9" x14ac:dyDescent="0.25">
      <c r="A22" s="11" t="s">
        <v>28</v>
      </c>
      <c r="B22" s="12" t="s">
        <v>13</v>
      </c>
      <c r="C22" s="17">
        <v>0</v>
      </c>
      <c r="D22" s="18">
        <v>0</v>
      </c>
      <c r="E22" s="18">
        <v>0</v>
      </c>
      <c r="F22" s="14">
        <f t="shared" si="3"/>
        <v>0</v>
      </c>
      <c r="G22" s="14">
        <f t="shared" si="4"/>
        <v>0</v>
      </c>
      <c r="H22" s="18">
        <v>0</v>
      </c>
      <c r="I22" s="19">
        <v>0</v>
      </c>
    </row>
    <row r="23" spans="1:9" ht="28.5" x14ac:dyDescent="0.25">
      <c r="A23" s="11" t="s">
        <v>29</v>
      </c>
      <c r="B23" s="12" t="s">
        <v>14</v>
      </c>
      <c r="C23" s="17">
        <v>0</v>
      </c>
      <c r="D23" s="18">
        <v>0</v>
      </c>
      <c r="E23" s="18">
        <v>0</v>
      </c>
      <c r="F23" s="14">
        <f t="shared" si="3"/>
        <v>0</v>
      </c>
      <c r="G23" s="14">
        <f t="shared" si="4"/>
        <v>0</v>
      </c>
      <c r="H23" s="18">
        <v>0</v>
      </c>
      <c r="I23" s="19">
        <v>0</v>
      </c>
    </row>
    <row r="24" spans="1:9" x14ac:dyDescent="0.25">
      <c r="A24" s="11" t="s">
        <v>30</v>
      </c>
      <c r="B24" s="12" t="s">
        <v>31</v>
      </c>
      <c r="C24" s="17">
        <v>3094008.66</v>
      </c>
      <c r="D24" s="18">
        <v>585309.72</v>
      </c>
      <c r="E24" s="18">
        <v>300000</v>
      </c>
      <c r="F24" s="14">
        <f t="shared" si="3"/>
        <v>-2794008.66</v>
      </c>
      <c r="G24" s="14">
        <f t="shared" si="4"/>
        <v>-285309.71999999997</v>
      </c>
      <c r="H24" s="18">
        <v>300000</v>
      </c>
      <c r="I24" s="19">
        <v>300000</v>
      </c>
    </row>
    <row r="25" spans="1:9" x14ac:dyDescent="0.25">
      <c r="A25" s="11" t="s">
        <v>32</v>
      </c>
      <c r="B25" s="12" t="s">
        <v>15</v>
      </c>
      <c r="C25" s="17">
        <v>45218.61</v>
      </c>
      <c r="D25" s="18">
        <v>4163344.95</v>
      </c>
      <c r="E25" s="18">
        <v>0</v>
      </c>
      <c r="F25" s="14">
        <f t="shared" si="3"/>
        <v>-45218.61</v>
      </c>
      <c r="G25" s="14">
        <f t="shared" si="4"/>
        <v>-4163344.95</v>
      </c>
      <c r="H25" s="18">
        <v>0</v>
      </c>
      <c r="I25" s="19">
        <v>0</v>
      </c>
    </row>
    <row r="26" spans="1:9" x14ac:dyDescent="0.25">
      <c r="A26" s="11" t="s">
        <v>59</v>
      </c>
      <c r="B26" s="12" t="s">
        <v>60</v>
      </c>
      <c r="C26" s="17">
        <v>45983.8</v>
      </c>
      <c r="D26" s="18">
        <v>125940</v>
      </c>
      <c r="E26" s="18">
        <v>0</v>
      </c>
      <c r="F26" s="14">
        <f t="shared" si="3"/>
        <v>-45983.8</v>
      </c>
      <c r="G26" s="14">
        <f t="shared" si="4"/>
        <v>-125940</v>
      </c>
      <c r="H26" s="18">
        <v>0</v>
      </c>
      <c r="I26" s="19">
        <v>0</v>
      </c>
    </row>
    <row r="27" spans="1:9" s="10" customFormat="1" ht="28.5" customHeight="1" x14ac:dyDescent="0.25">
      <c r="A27" s="7" t="s">
        <v>43</v>
      </c>
      <c r="B27" s="8" t="s">
        <v>36</v>
      </c>
      <c r="C27" s="9">
        <f>SUM(C29:C34)</f>
        <v>47871133.479999997</v>
      </c>
      <c r="D27" s="9">
        <f>SUM(D29:D34)</f>
        <v>46734275.030000001</v>
      </c>
      <c r="E27" s="9">
        <f>SUM(E29:E34)</f>
        <v>21985230.280000001</v>
      </c>
      <c r="F27" s="9">
        <f t="shared" si="3"/>
        <v>-25885903.199999996</v>
      </c>
      <c r="G27" s="9">
        <f t="shared" si="4"/>
        <v>-24749044.75</v>
      </c>
      <c r="H27" s="9">
        <f>SUM(H29:H34)</f>
        <v>35031389.68</v>
      </c>
      <c r="I27" s="9">
        <f>SUM(I29:I34)</f>
        <v>49569275.700000003</v>
      </c>
    </row>
    <row r="28" spans="1:9" s="10" customFormat="1" ht="28.5" x14ac:dyDescent="0.25">
      <c r="A28" s="24" t="s">
        <v>44</v>
      </c>
      <c r="B28" s="20" t="s">
        <v>37</v>
      </c>
      <c r="C28" s="13">
        <f>C29+C30+C31+C32+C33</f>
        <v>48370726.619999997</v>
      </c>
      <c r="D28" s="13">
        <f>D29+D30+D31+D32</f>
        <v>46890323.75</v>
      </c>
      <c r="E28" s="13">
        <f>E29+E30+E31+E32</f>
        <v>21985230.280000001</v>
      </c>
      <c r="F28" s="14">
        <f t="shared" si="3"/>
        <v>-26385496.339999996</v>
      </c>
      <c r="G28" s="23">
        <f t="shared" si="4"/>
        <v>-24905093.469999999</v>
      </c>
      <c r="H28" s="13">
        <f>H29+H30+H31+H32</f>
        <v>35031389.68</v>
      </c>
      <c r="I28" s="13">
        <f>I29+I30+I31+I32</f>
        <v>49569275.700000003</v>
      </c>
    </row>
    <row r="29" spans="1:9" s="22" customFormat="1" ht="28.5" x14ac:dyDescent="0.25">
      <c r="A29" s="24" t="s">
        <v>51</v>
      </c>
      <c r="B29" s="21" t="s">
        <v>38</v>
      </c>
      <c r="C29" s="13">
        <v>138490</v>
      </c>
      <c r="D29" s="23">
        <v>0</v>
      </c>
      <c r="E29" s="23">
        <v>0</v>
      </c>
      <c r="F29" s="14">
        <f t="shared" si="3"/>
        <v>-138490</v>
      </c>
      <c r="G29" s="23">
        <f t="shared" si="4"/>
        <v>0</v>
      </c>
      <c r="H29" s="23">
        <v>0</v>
      </c>
      <c r="I29" s="23">
        <v>0</v>
      </c>
    </row>
    <row r="30" spans="1:9" s="22" customFormat="1" ht="28.5" x14ac:dyDescent="0.25">
      <c r="A30" s="24" t="s">
        <v>52</v>
      </c>
      <c r="B30" s="21" t="s">
        <v>39</v>
      </c>
      <c r="C30" s="13">
        <v>47485293.68</v>
      </c>
      <c r="D30" s="23">
        <v>46069367.75</v>
      </c>
      <c r="E30" s="14">
        <v>20865220.280000001</v>
      </c>
      <c r="F30" s="14">
        <f t="shared" si="3"/>
        <v>-26620073.399999999</v>
      </c>
      <c r="G30" s="14">
        <f t="shared" si="4"/>
        <v>-25204147.469999999</v>
      </c>
      <c r="H30" s="14">
        <v>33782484.68</v>
      </c>
      <c r="I30" s="15">
        <v>47980231.700000003</v>
      </c>
    </row>
    <row r="31" spans="1:9" s="22" customFormat="1" ht="28.5" x14ac:dyDescent="0.25">
      <c r="A31" s="24" t="s">
        <v>53</v>
      </c>
      <c r="B31" s="21" t="s">
        <v>40</v>
      </c>
      <c r="C31" s="13">
        <v>690892</v>
      </c>
      <c r="D31" s="23">
        <v>820956</v>
      </c>
      <c r="E31" s="14">
        <v>1120010</v>
      </c>
      <c r="F31" s="14">
        <f t="shared" si="3"/>
        <v>429118</v>
      </c>
      <c r="G31" s="14">
        <f t="shared" si="4"/>
        <v>299054</v>
      </c>
      <c r="H31" s="14">
        <v>1248905</v>
      </c>
      <c r="I31" s="15">
        <v>1589044</v>
      </c>
    </row>
    <row r="32" spans="1:9" s="22" customFormat="1" x14ac:dyDescent="0.25">
      <c r="A32" s="24" t="s">
        <v>54</v>
      </c>
      <c r="B32" s="21" t="s">
        <v>41</v>
      </c>
      <c r="C32" s="13">
        <v>0</v>
      </c>
      <c r="D32" s="23">
        <v>0</v>
      </c>
      <c r="E32" s="14">
        <v>0</v>
      </c>
      <c r="F32" s="14">
        <f t="shared" si="3"/>
        <v>0</v>
      </c>
      <c r="G32" s="14">
        <f t="shared" si="4"/>
        <v>0</v>
      </c>
      <c r="H32" s="14">
        <v>0</v>
      </c>
      <c r="I32" s="14">
        <v>0</v>
      </c>
    </row>
    <row r="33" spans="1:9" s="22" customFormat="1" ht="22.5" customHeight="1" x14ac:dyDescent="0.25">
      <c r="A33" s="24" t="s">
        <v>49</v>
      </c>
      <c r="B33" s="21" t="s">
        <v>50</v>
      </c>
      <c r="C33" s="13">
        <v>56050.94</v>
      </c>
      <c r="D33" s="23">
        <v>0</v>
      </c>
      <c r="E33" s="14">
        <v>0</v>
      </c>
      <c r="F33" s="14">
        <f t="shared" si="3"/>
        <v>-56050.94</v>
      </c>
      <c r="G33" s="14">
        <f t="shared" si="4"/>
        <v>0</v>
      </c>
      <c r="H33" s="14">
        <v>0</v>
      </c>
      <c r="I33" s="15">
        <v>0</v>
      </c>
    </row>
    <row r="34" spans="1:9" s="22" customFormat="1" ht="38.25" customHeight="1" x14ac:dyDescent="0.25">
      <c r="A34" s="24" t="s">
        <v>45</v>
      </c>
      <c r="B34" s="21" t="s">
        <v>42</v>
      </c>
      <c r="C34" s="13">
        <v>-499593.14</v>
      </c>
      <c r="D34" s="23">
        <v>-156048.72</v>
      </c>
      <c r="E34" s="14">
        <v>0</v>
      </c>
      <c r="F34" s="14">
        <f t="shared" si="3"/>
        <v>499593.14</v>
      </c>
      <c r="G34" s="14">
        <f t="shared" si="4"/>
        <v>156048.72</v>
      </c>
      <c r="H34" s="14">
        <v>0</v>
      </c>
      <c r="I34" s="14">
        <v>0</v>
      </c>
    </row>
  </sheetData>
  <autoFilter ref="A3:I25"/>
  <mergeCells count="2">
    <mergeCell ref="A4:B4"/>
    <mergeCell ref="A1:I1"/>
  </mergeCells>
  <pageMargins left="0.70866141732283472" right="0" top="0.43" bottom="0.31" header="0.2" footer="0.31496062992125984"/>
  <pageSetup paperSize="9" scale="54" fitToHeight="0" orientation="landscape" r:id="rId1"/>
  <headerFooter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8EBEA318-CDE4-4148-BD5E-D8345B29D37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data</vt:lpstr>
      <vt:lpstr>data!Заголовки_для_печати</vt:lpstr>
      <vt:lpstr>data!Область_печати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Гузненок</dc:creator>
  <cp:lastModifiedBy>11</cp:lastModifiedBy>
  <cp:lastPrinted>2023-11-13T11:30:42Z</cp:lastPrinted>
  <dcterms:created xsi:type="dcterms:W3CDTF">2016-10-27T13:58:29Z</dcterms:created>
  <dcterms:modified xsi:type="dcterms:W3CDTF">2025-11-16T19:01:37Z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C:\Users\guznenok\AppData\Local\Кейсистемс\Бюджет-КС\ReportManager\reestr_dohod_32.xls</vt:lpwstr>
  </property>
</Properties>
</file>